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a_delovni_zvezek"/>
  <mc:AlternateContent xmlns:mc="http://schemas.openxmlformats.org/markup-compatibility/2006">
    <mc:Choice Requires="x15">
      <x15ac:absPath xmlns:x15ac="http://schemas.microsoft.com/office/spreadsheetml/2010/11/ac" url="O:\MARJETA\NABAVA\JN POŠTNE STORITVE 2026-2028\"/>
    </mc:Choice>
  </mc:AlternateContent>
  <xr:revisionPtr revIDLastSave="0" documentId="13_ncr:1_{3A9FDFCF-562E-4315-98DD-E2F248C775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Hlk171336860" localSheetId="0">List1!$A$10</definedName>
    <definedName name="cbox15819e4348b6cc" localSheetId="0">List1!#REF!</definedName>
    <definedName name="cbox15819e4348b928" localSheetId="0">List1!#REF!</definedName>
    <definedName name="cbox15819e4348bb7c" localSheetId="0">List1!#REF!</definedName>
    <definedName name="cbox15819e4348bdcf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H28" i="1" s="1"/>
  <c r="G15" i="1" l="1"/>
  <c r="H15" i="1" s="1"/>
  <c r="G16" i="1"/>
  <c r="H16" i="1" s="1"/>
  <c r="G17" i="1"/>
  <c r="H17" i="1" s="1"/>
  <c r="G18" i="1"/>
  <c r="H18" i="1" s="1"/>
  <c r="G20" i="1"/>
  <c r="H20" i="1" s="1"/>
  <c r="G21" i="1"/>
  <c r="H21" i="1" s="1"/>
  <c r="G23" i="1"/>
  <c r="H23" i="1" s="1"/>
  <c r="G25" i="1"/>
  <c r="G26" i="1"/>
  <c r="H26" i="1" s="1"/>
  <c r="G14" i="1"/>
  <c r="H14" i="1" s="1"/>
  <c r="H25" i="1"/>
  <c r="H29" i="1" l="1"/>
</calcChain>
</file>

<file path=xl/sharedStrings.xml><?xml version="1.0" encoding="utf-8"?>
<sst xmlns="http://schemas.openxmlformats.org/spreadsheetml/2006/main" count="51" uniqueCount="40">
  <si>
    <t>Račun z UPN</t>
  </si>
  <si>
    <t>Kuvertiranje z zgibanjem</t>
  </si>
  <si>
    <t>Poštnina</t>
  </si>
  <si>
    <t>Priloga</t>
  </si>
  <si>
    <t>Kuvertiranje z zgibanjem (pošiljanje prilog skupaj s položnicami)</t>
  </si>
  <si>
    <t>Poštnina do 20 g - standatno pismo</t>
  </si>
  <si>
    <t>Poštnina do 50 g - navadno pismo</t>
  </si>
  <si>
    <t>TISK kuverte ABT LO 4/0 (z logotipom naročnika)
- dimenzija 230 x 110 mm</t>
  </si>
  <si>
    <t>Obrazec z UPN</t>
  </si>
  <si>
    <t>Kuverte</t>
  </si>
  <si>
    <t>Obrazec specifikacija</t>
  </si>
  <si>
    <t>Enota:</t>
  </si>
  <si>
    <t>kos</t>
  </si>
  <si>
    <t>22 % DDV</t>
  </si>
  <si>
    <t>Skupaj vrednost z 22 % DDV</t>
  </si>
  <si>
    <t xml:space="preserve">EUR </t>
  </si>
  <si>
    <t>Vrsta storitve</t>
  </si>
  <si>
    <t xml:space="preserve">Vrednost v EUR </t>
  </si>
  <si>
    <t>Količina</t>
  </si>
  <si>
    <t>Skupaj vrednost brez DDV</t>
  </si>
  <si>
    <t>OBRAZEC 1/1A</t>
  </si>
  <si>
    <t>PREDRAČUN</t>
  </si>
  <si>
    <t>Firma oziroma naziv ponudnika:      </t>
  </si>
  <si>
    <t>ki ga zastopa:      </t>
  </si>
  <si>
    <t>dajem naslednji</t>
  </si>
  <si>
    <r>
      <t>PREDRAČUN št</t>
    </r>
    <r>
      <rPr>
        <sz val="11"/>
        <color theme="1"/>
        <rFont val="Elektra Text Pro"/>
        <family val="3"/>
      </rPr>
      <t xml:space="preserve">. </t>
    </r>
  </si>
  <si>
    <t>Ponudnik vnese ponudbeno ceno na enoto, vrednost, DDV in vrednost z DDV za katerega oddaja ponudbo!</t>
  </si>
  <si>
    <t>Ponudba velja najmanj sto petdeset (150) dni šteto od dneva odpiranja ponudb.</t>
  </si>
  <si>
    <t>cena na enoto/ EUR</t>
  </si>
  <si>
    <t>cena na enoto s popustom/ EUR</t>
  </si>
  <si>
    <t xml:space="preserve">Datum: </t>
  </si>
  <si>
    <t>Žig:</t>
  </si>
  <si>
    <t>Podpis:</t>
  </si>
  <si>
    <t>Zgoraj se navede polni naziv ponudnika, v primeru skupne ponudbe pa tudi polni naziv vseh partnerjev v skupni ponudbi.</t>
  </si>
  <si>
    <t>Ponudnik mora izpolnjen ponudbeni predračun naložiti v informacijskem sistemu e-JN v del »Predračun« v obliki datoteke word, excel ali pdf, ki bo razviden in dostopen na javnem odpiranju ponudb.</t>
  </si>
  <si>
    <t>TISK obrazca (250 x 12'') z UPN - 4/4 
- na sprednji strani logotip naročnika
- papir 90 g/m2 - barvni izpis 1. stran</t>
  </si>
  <si>
    <t>TISK obrazca (250 x 12'') z UPN - 4/4 
- na sprednji strani logotip naročnika
- papir 90 g/m2 - barvni izpis 2. stran</t>
  </si>
  <si>
    <t>TISK priloge A4 - 4/4 
- na sprednji strani logotip naročnika
- papir 90 g/m2</t>
  </si>
  <si>
    <t xml:space="preserve">fiksen popust v % </t>
  </si>
  <si>
    <t>za javno naročilo z oznako »ZAH26-0805« katerega predmet je tiskanje, kuvertiranje in pošiljanje računov ter drugih tiskovin: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</si>
</sst>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"/>
  </numFmts>
  <fonts count="12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theme="1"/>
      <name val="Elektra Text Pro"/>
      <family val="3"/>
    </font>
    <font>
      <b/>
      <sz val="11"/>
      <color theme="1"/>
      <name val="Elektra Text Pro"/>
      <family val="3"/>
    </font>
    <font>
      <sz val="11"/>
      <color theme="1"/>
      <name val="Elektra Text Pro"/>
      <family val="3"/>
    </font>
    <font>
      <b/>
      <sz val="16"/>
      <color rgb="FF00B0F0"/>
      <name val="Elektra Text Pro"/>
      <family val="3"/>
    </font>
    <font>
      <b/>
      <sz val="16"/>
      <color theme="1"/>
      <name val="Elektra Text Pro"/>
      <family val="3"/>
    </font>
    <font>
      <sz val="10"/>
      <color theme="1"/>
      <name val="Elektra Text Pro"/>
      <family val="3"/>
    </font>
    <font>
      <b/>
      <sz val="10"/>
      <color rgb="FFFF0000"/>
      <name val="Elektra Text Pro"/>
      <family val="3"/>
    </font>
  </fonts>
  <fills count="5">
    <fill>
      <patternFill patternType="none"/>
    </fill>
    <fill>
      <patternFill patternType="gray125"/>
    </fill>
    <fill>
      <patternFill patternType="solid">
        <fgColor rgb="FF9ED2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D3DA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Protection="1">
      <protection locked="0"/>
    </xf>
    <xf numFmtId="43" fontId="0" fillId="0" borderId="0" xfId="1" applyFont="1" applyProtection="1">
      <protection locked="0"/>
    </xf>
    <xf numFmtId="0" fontId="6" fillId="3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43" fontId="2" fillId="0" borderId="0" xfId="1" applyFont="1" applyProtection="1">
      <protection locked="0"/>
    </xf>
    <xf numFmtId="0" fontId="3" fillId="0" borderId="0" xfId="0" applyFont="1" applyProtection="1">
      <protection locked="0"/>
    </xf>
    <xf numFmtId="164" fontId="7" fillId="3" borderId="3" xfId="0" applyNumberFormat="1" applyFont="1" applyFill="1" applyBorder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164" fontId="7" fillId="3" borderId="2" xfId="0" applyNumberFormat="1" applyFont="1" applyFill="1" applyBorder="1" applyProtection="1">
      <protection locked="0"/>
    </xf>
    <xf numFmtId="2" fontId="7" fillId="3" borderId="3" xfId="1" applyNumberFormat="1" applyFont="1" applyFill="1" applyBorder="1" applyAlignment="1" applyProtection="1">
      <alignment horizontal="center"/>
      <protection locked="0"/>
    </xf>
    <xf numFmtId="2" fontId="7" fillId="3" borderId="2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43" fontId="7" fillId="0" borderId="0" xfId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3" borderId="9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6" fillId="0" borderId="3" xfId="0" applyFont="1" applyBorder="1" applyAlignment="1">
      <alignment horizontal="center" wrapText="1"/>
    </xf>
    <xf numFmtId="3" fontId="7" fillId="0" borderId="3" xfId="0" applyNumberFormat="1" applyFont="1" applyBorder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3" fontId="7" fillId="0" borderId="2" xfId="0" applyNumberFormat="1" applyFont="1" applyBorder="1"/>
    <xf numFmtId="0" fontId="6" fillId="4" borderId="3" xfId="0" applyFont="1" applyFill="1" applyBorder="1" applyAlignment="1">
      <alignment horizontal="center"/>
    </xf>
    <xf numFmtId="0" fontId="7" fillId="4" borderId="3" xfId="0" applyFont="1" applyFill="1" applyBorder="1"/>
    <xf numFmtId="43" fontId="6" fillId="3" borderId="3" xfId="1" applyFont="1" applyFill="1" applyBorder="1" applyAlignment="1" applyProtection="1">
      <alignment horizontal="center" vertical="top" wrapText="1"/>
    </xf>
    <xf numFmtId="43" fontId="6" fillId="3" borderId="1" xfId="1" applyFont="1" applyFill="1" applyBorder="1" applyAlignment="1" applyProtection="1">
      <alignment horizontal="center" vertical="top" wrapText="1"/>
    </xf>
    <xf numFmtId="43" fontId="7" fillId="0" borderId="0" xfId="1" applyFont="1" applyProtection="1"/>
    <xf numFmtId="2" fontId="7" fillId="0" borderId="3" xfId="0" applyNumberFormat="1" applyFont="1" applyBorder="1"/>
    <xf numFmtId="164" fontId="7" fillId="0" borderId="3" xfId="0" applyNumberFormat="1" applyFont="1" applyBorder="1"/>
    <xf numFmtId="4" fontId="7" fillId="0" borderId="3" xfId="1" applyNumberFormat="1" applyFont="1" applyBorder="1" applyProtection="1"/>
    <xf numFmtId="2" fontId="7" fillId="0" borderId="0" xfId="0" applyNumberFormat="1" applyFont="1"/>
    <xf numFmtId="4" fontId="7" fillId="0" borderId="0" xfId="1" applyNumberFormat="1" applyFont="1" applyBorder="1" applyProtection="1"/>
    <xf numFmtId="2" fontId="6" fillId="0" borderId="0" xfId="1" applyNumberFormat="1" applyFont="1" applyFill="1" applyBorder="1" applyAlignment="1" applyProtection="1">
      <alignment horizontal="center" wrapText="1"/>
    </xf>
    <xf numFmtId="4" fontId="6" fillId="0" borderId="0" xfId="0" applyNumberFormat="1" applyFont="1" applyAlignment="1">
      <alignment horizontal="center" wrapText="1"/>
    </xf>
    <xf numFmtId="4" fontId="6" fillId="0" borderId="3" xfId="1" applyNumberFormat="1" applyFont="1" applyFill="1" applyBorder="1" applyProtection="1"/>
    <xf numFmtId="43" fontId="7" fillId="4" borderId="3" xfId="1" applyFont="1" applyFill="1" applyBorder="1" applyProtection="1"/>
    <xf numFmtId="0" fontId="6" fillId="0" borderId="7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7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4" borderId="7" xfId="0" applyFont="1" applyFill="1" applyBorder="1" applyAlignment="1">
      <alignment horizontal="right"/>
    </xf>
    <xf numFmtId="0" fontId="6" fillId="4" borderId="6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3" fontId="7" fillId="0" borderId="0" xfId="1" applyFont="1" applyAlignment="1" applyProtection="1">
      <alignment horizontal="center"/>
      <protection locked="0"/>
    </xf>
    <xf numFmtId="0" fontId="7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colors>
    <mruColors>
      <color rgb="FFF1D3DA"/>
      <color rgb="FFF7CDD0"/>
      <color rgb="FFF9CBF7"/>
      <color rgb="FFFAD2F8"/>
      <color rgb="FFCCFFCC"/>
      <color rgb="FFFF99FF"/>
      <color rgb="FFFFFFFF"/>
      <color rgb="FFFFCCFF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152400</xdr:rowOff>
        </xdr:from>
        <xdr:to>
          <xdr:col>7</xdr:col>
          <xdr:colOff>781050</xdr:colOff>
          <xdr:row>5</xdr:row>
          <xdr:rowOff>219075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</xdr:row>
          <xdr:rowOff>266700</xdr:rowOff>
        </xdr:from>
        <xdr:to>
          <xdr:col>7</xdr:col>
          <xdr:colOff>762000</xdr:colOff>
          <xdr:row>7</xdr:row>
          <xdr:rowOff>0</xdr:rowOff>
        </xdr:to>
        <xdr:sp macro="" textlink="">
          <xdr:nvSpPr>
            <xdr:cNvPr id="1026" name="TextBox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7</xdr:col>
          <xdr:colOff>742950</xdr:colOff>
          <xdr:row>8</xdr:row>
          <xdr:rowOff>247650</xdr:rowOff>
        </xdr:to>
        <xdr:sp macro="" textlink="">
          <xdr:nvSpPr>
            <xdr:cNvPr id="1027" name="Text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33</xdr:row>
          <xdr:rowOff>0</xdr:rowOff>
        </xdr:from>
        <xdr:to>
          <xdr:col>4</xdr:col>
          <xdr:colOff>323850</xdr:colOff>
          <xdr:row>34</xdr:row>
          <xdr:rowOff>9525</xdr:rowOff>
        </xdr:to>
        <xdr:sp macro="" textlink="">
          <xdr:nvSpPr>
            <xdr:cNvPr id="1028" name="TextBox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2:H46"/>
  <sheetViews>
    <sheetView tabSelected="1" topLeftCell="A19" zoomScaleNormal="100" workbookViewId="0">
      <selection activeCell="H29" sqref="H29"/>
    </sheetView>
  </sheetViews>
  <sheetFormatPr defaultColWidth="2.875" defaultRowHeight="14.25" x14ac:dyDescent="0.2"/>
  <cols>
    <col min="1" max="1" width="2.875" style="1"/>
    <col min="2" max="2" width="35.625" style="1" customWidth="1"/>
    <col min="3" max="3" width="6.625" style="1" customWidth="1"/>
    <col min="4" max="4" width="9.25" style="1" customWidth="1"/>
    <col min="5" max="5" width="11.25" style="1" customWidth="1"/>
    <col min="6" max="6" width="10.125" style="2" customWidth="1"/>
    <col min="7" max="7" width="10.625" style="1" customWidth="1"/>
    <col min="8" max="8" width="12.625" style="1" customWidth="1"/>
    <col min="9" max="16384" width="2.875" style="1"/>
  </cols>
  <sheetData>
    <row r="2" spans="1:8" x14ac:dyDescent="0.2">
      <c r="B2" s="14"/>
      <c r="C2" s="14"/>
    </row>
    <row r="3" spans="1:8" ht="15" x14ac:dyDescent="0.25">
      <c r="G3" s="51" t="s">
        <v>20</v>
      </c>
      <c r="H3" s="51"/>
    </row>
    <row r="4" spans="1:8" ht="21" x14ac:dyDescent="0.2">
      <c r="B4" s="57" t="s">
        <v>21</v>
      </c>
      <c r="C4" s="57"/>
      <c r="D4" s="57"/>
      <c r="E4" s="57"/>
      <c r="F4" s="57"/>
      <c r="G4" s="57"/>
      <c r="H4" s="57"/>
    </row>
    <row r="6" spans="1:8" ht="21.75" customHeight="1" x14ac:dyDescent="0.25">
      <c r="A6" s="62" t="s">
        <v>22</v>
      </c>
      <c r="B6" s="62"/>
      <c r="C6" s="59"/>
      <c r="D6" s="59"/>
      <c r="E6" s="59"/>
      <c r="F6" s="59"/>
    </row>
    <row r="7" spans="1:8" ht="18.75" customHeight="1" x14ac:dyDescent="0.25">
      <c r="A7" s="62" t="s">
        <v>23</v>
      </c>
      <c r="B7" s="62"/>
      <c r="C7" s="59"/>
      <c r="D7" s="59"/>
      <c r="E7" s="59"/>
      <c r="F7" s="59"/>
    </row>
    <row r="8" spans="1:8" ht="14.25" customHeight="1" x14ac:dyDescent="0.2">
      <c r="A8" s="62" t="s">
        <v>24</v>
      </c>
      <c r="B8" s="62"/>
    </row>
    <row r="9" spans="1:8" ht="21" x14ac:dyDescent="0.35">
      <c r="C9" s="58" t="s">
        <v>25</v>
      </c>
      <c r="D9" s="58"/>
      <c r="E9" s="58"/>
      <c r="F9" s="59"/>
      <c r="G9" s="59"/>
    </row>
    <row r="10" spans="1:8" ht="21" customHeight="1" x14ac:dyDescent="0.2">
      <c r="A10" s="60" t="s">
        <v>39</v>
      </c>
      <c r="B10" s="60"/>
      <c r="C10" s="60"/>
      <c r="D10" s="60"/>
      <c r="E10" s="60"/>
      <c r="F10" s="60"/>
      <c r="G10" s="60"/>
      <c r="H10" s="60"/>
    </row>
    <row r="11" spans="1:8" ht="21" customHeight="1" x14ac:dyDescent="0.2">
      <c r="A11" s="60"/>
      <c r="B11" s="60"/>
      <c r="C11" s="60"/>
      <c r="D11" s="60"/>
      <c r="E11" s="60"/>
      <c r="F11" s="60"/>
      <c r="G11" s="60"/>
      <c r="H11" s="60"/>
    </row>
    <row r="12" spans="1:8" ht="57.75" customHeight="1" x14ac:dyDescent="0.2">
      <c r="A12" s="61" t="s">
        <v>16</v>
      </c>
      <c r="B12" s="61"/>
      <c r="C12" s="18" t="s">
        <v>11</v>
      </c>
      <c r="D12" s="19" t="s">
        <v>18</v>
      </c>
      <c r="E12" s="3" t="s">
        <v>28</v>
      </c>
      <c r="F12" s="32" t="s">
        <v>38</v>
      </c>
      <c r="G12" s="19" t="s">
        <v>29</v>
      </c>
      <c r="H12" s="33" t="s">
        <v>17</v>
      </c>
    </row>
    <row r="13" spans="1:8" ht="15" x14ac:dyDescent="0.25">
      <c r="A13" s="55" t="s">
        <v>0</v>
      </c>
      <c r="B13" s="55"/>
      <c r="C13" s="20"/>
      <c r="D13" s="21"/>
      <c r="E13" s="4"/>
      <c r="F13" s="34"/>
      <c r="G13" s="21"/>
      <c r="H13" s="34"/>
    </row>
    <row r="14" spans="1:8" ht="15" customHeight="1" x14ac:dyDescent="0.25">
      <c r="A14" s="44" t="s">
        <v>8</v>
      </c>
      <c r="B14" s="45"/>
      <c r="C14" s="22" t="s">
        <v>12</v>
      </c>
      <c r="D14" s="23">
        <v>200000</v>
      </c>
      <c r="E14" s="8"/>
      <c r="F14" s="35"/>
      <c r="G14" s="36">
        <f>E14-F14/100*E14</f>
        <v>0</v>
      </c>
      <c r="H14" s="37">
        <f>D14*G14</f>
        <v>0</v>
      </c>
    </row>
    <row r="15" spans="1:8" ht="19.5" customHeight="1" x14ac:dyDescent="0.25">
      <c r="A15" s="44" t="s">
        <v>10</v>
      </c>
      <c r="B15" s="45"/>
      <c r="C15" s="22" t="s">
        <v>12</v>
      </c>
      <c r="D15" s="23">
        <v>200000</v>
      </c>
      <c r="E15" s="8"/>
      <c r="F15" s="35"/>
      <c r="G15" s="36">
        <f t="shared" ref="G15:G26" si="0">E15-F15/100*E15</f>
        <v>0</v>
      </c>
      <c r="H15" s="37">
        <f t="shared" ref="H15:H18" si="1">D15*G15</f>
        <v>0</v>
      </c>
    </row>
    <row r="16" spans="1:8" ht="64.5" customHeight="1" x14ac:dyDescent="0.25">
      <c r="A16" s="44" t="s">
        <v>35</v>
      </c>
      <c r="B16" s="45"/>
      <c r="C16" s="22" t="s">
        <v>12</v>
      </c>
      <c r="D16" s="23">
        <v>400000</v>
      </c>
      <c r="E16" s="8"/>
      <c r="F16" s="35"/>
      <c r="G16" s="36">
        <f t="shared" si="0"/>
        <v>0</v>
      </c>
      <c r="H16" s="37">
        <f t="shared" si="1"/>
        <v>0</v>
      </c>
    </row>
    <row r="17" spans="1:8" ht="62.25" customHeight="1" x14ac:dyDescent="0.25">
      <c r="A17" s="44" t="s">
        <v>36</v>
      </c>
      <c r="B17" s="45"/>
      <c r="C17" s="22" t="s">
        <v>12</v>
      </c>
      <c r="D17" s="23">
        <v>200000</v>
      </c>
      <c r="E17" s="8"/>
      <c r="F17" s="35"/>
      <c r="G17" s="36">
        <f t="shared" si="0"/>
        <v>0</v>
      </c>
      <c r="H17" s="37">
        <f t="shared" si="1"/>
        <v>0</v>
      </c>
    </row>
    <row r="18" spans="1:8" ht="18.75" customHeight="1" x14ac:dyDescent="0.25">
      <c r="A18" s="46" t="s">
        <v>1</v>
      </c>
      <c r="B18" s="47"/>
      <c r="C18" s="24" t="s">
        <v>12</v>
      </c>
      <c r="D18" s="23">
        <v>200000</v>
      </c>
      <c r="E18" s="8"/>
      <c r="F18" s="35"/>
      <c r="G18" s="36">
        <f t="shared" si="0"/>
        <v>0</v>
      </c>
      <c r="H18" s="37">
        <f t="shared" si="1"/>
        <v>0</v>
      </c>
    </row>
    <row r="19" spans="1:8" ht="16.5" customHeight="1" x14ac:dyDescent="0.25">
      <c r="A19" s="56" t="s">
        <v>3</v>
      </c>
      <c r="B19" s="56"/>
      <c r="C19" s="25"/>
      <c r="D19" s="21"/>
      <c r="E19" s="9"/>
      <c r="F19" s="38"/>
      <c r="G19" s="38"/>
      <c r="H19" s="39"/>
    </row>
    <row r="20" spans="1:8" ht="50.25" customHeight="1" x14ac:dyDescent="0.25">
      <c r="A20" s="44" t="s">
        <v>37</v>
      </c>
      <c r="B20" s="45"/>
      <c r="C20" s="22" t="s">
        <v>12</v>
      </c>
      <c r="D20" s="23">
        <v>50000</v>
      </c>
      <c r="E20" s="8"/>
      <c r="F20" s="35"/>
      <c r="G20" s="36">
        <f t="shared" si="0"/>
        <v>0</v>
      </c>
      <c r="H20" s="37">
        <f>D20*G20</f>
        <v>0</v>
      </c>
    </row>
    <row r="21" spans="1:8" ht="32.25" customHeight="1" x14ac:dyDescent="0.25">
      <c r="A21" s="44" t="s">
        <v>4</v>
      </c>
      <c r="B21" s="45"/>
      <c r="C21" s="22" t="s">
        <v>12</v>
      </c>
      <c r="D21" s="23">
        <v>50000</v>
      </c>
      <c r="E21" s="8"/>
      <c r="F21" s="35"/>
      <c r="G21" s="36">
        <f t="shared" si="0"/>
        <v>0</v>
      </c>
      <c r="H21" s="37">
        <f>D21*G21</f>
        <v>0</v>
      </c>
    </row>
    <row r="22" spans="1:8" ht="15" customHeight="1" x14ac:dyDescent="0.25">
      <c r="A22" s="56" t="s">
        <v>9</v>
      </c>
      <c r="B22" s="56"/>
      <c r="C22" s="25"/>
      <c r="D22" s="21"/>
      <c r="E22" s="9"/>
      <c r="F22" s="38"/>
      <c r="G22" s="38"/>
      <c r="H22" s="39"/>
    </row>
    <row r="23" spans="1:8" ht="51" customHeight="1" x14ac:dyDescent="0.25">
      <c r="A23" s="44" t="s">
        <v>7</v>
      </c>
      <c r="B23" s="45"/>
      <c r="C23" s="22" t="s">
        <v>12</v>
      </c>
      <c r="D23" s="23">
        <v>200000</v>
      </c>
      <c r="E23" s="8"/>
      <c r="F23" s="35"/>
      <c r="G23" s="36">
        <f t="shared" si="0"/>
        <v>0</v>
      </c>
      <c r="H23" s="37">
        <f>D23*G23</f>
        <v>0</v>
      </c>
    </row>
    <row r="24" spans="1:8" ht="16.5" customHeight="1" x14ac:dyDescent="0.25">
      <c r="A24" s="55" t="s">
        <v>2</v>
      </c>
      <c r="B24" s="55"/>
      <c r="C24" s="25"/>
      <c r="D24" s="26"/>
      <c r="E24" s="10"/>
      <c r="F24" s="40"/>
      <c r="G24" s="40"/>
      <c r="H24" s="41"/>
    </row>
    <row r="25" spans="1:8" ht="16.5" customHeight="1" x14ac:dyDescent="0.25">
      <c r="A25" s="46" t="s">
        <v>5</v>
      </c>
      <c r="B25" s="47"/>
      <c r="C25" s="27" t="s">
        <v>12</v>
      </c>
      <c r="D25" s="23">
        <v>194000</v>
      </c>
      <c r="E25" s="8"/>
      <c r="F25" s="12"/>
      <c r="G25" s="36">
        <f t="shared" si="0"/>
        <v>0</v>
      </c>
      <c r="H25" s="37">
        <f>D25*G25</f>
        <v>0</v>
      </c>
    </row>
    <row r="26" spans="1:8" ht="15" customHeight="1" x14ac:dyDescent="0.25">
      <c r="A26" s="44" t="s">
        <v>6</v>
      </c>
      <c r="B26" s="45"/>
      <c r="C26" s="28" t="s">
        <v>12</v>
      </c>
      <c r="D26" s="29">
        <v>6000</v>
      </c>
      <c r="E26" s="11"/>
      <c r="F26" s="13"/>
      <c r="G26" s="36">
        <f t="shared" si="0"/>
        <v>0</v>
      </c>
      <c r="H26" s="37">
        <f>D26*G26</f>
        <v>0</v>
      </c>
    </row>
    <row r="27" spans="1:8" ht="29.25" customHeight="1" x14ac:dyDescent="0.25">
      <c r="A27" s="53" t="s">
        <v>19</v>
      </c>
      <c r="B27" s="54"/>
      <c r="C27" s="30" t="s">
        <v>15</v>
      </c>
      <c r="D27" s="31"/>
      <c r="E27" s="31"/>
      <c r="F27" s="43"/>
      <c r="G27" s="31"/>
      <c r="H27" s="42">
        <f>SUM(H14:H18,H20:H21,H23,H25,H26)</f>
        <v>0</v>
      </c>
    </row>
    <row r="28" spans="1:8" ht="28.35" customHeight="1" x14ac:dyDescent="0.25">
      <c r="A28" s="53" t="s">
        <v>13</v>
      </c>
      <c r="B28" s="54"/>
      <c r="C28" s="30" t="s">
        <v>15</v>
      </c>
      <c r="D28" s="31"/>
      <c r="E28" s="31"/>
      <c r="F28" s="43"/>
      <c r="G28" s="31"/>
      <c r="H28" s="42">
        <f>H27*0.22</f>
        <v>0</v>
      </c>
    </row>
    <row r="29" spans="1:8" ht="28.35" customHeight="1" x14ac:dyDescent="0.25">
      <c r="A29" s="53" t="s">
        <v>14</v>
      </c>
      <c r="B29" s="54"/>
      <c r="C29" s="30" t="s">
        <v>15</v>
      </c>
      <c r="D29" s="31"/>
      <c r="E29" s="31"/>
      <c r="F29" s="43"/>
      <c r="G29" s="31"/>
      <c r="H29" s="42">
        <f>H27+H28</f>
        <v>0</v>
      </c>
    </row>
    <row r="31" spans="1:8" ht="15" x14ac:dyDescent="0.2">
      <c r="A31" s="50" t="s">
        <v>26</v>
      </c>
      <c r="B31" s="50"/>
      <c r="C31" s="50"/>
      <c r="D31" s="50"/>
      <c r="E31" s="50"/>
      <c r="F31" s="50"/>
      <c r="G31" s="50"/>
      <c r="H31" s="50"/>
    </row>
    <row r="32" spans="1:8" ht="15" x14ac:dyDescent="0.2">
      <c r="A32" s="50" t="s">
        <v>27</v>
      </c>
      <c r="B32" s="50"/>
      <c r="C32" s="50"/>
      <c r="D32" s="50"/>
      <c r="E32" s="50"/>
      <c r="F32" s="50"/>
      <c r="G32" s="50"/>
      <c r="H32" s="50"/>
    </row>
    <row r="34" spans="1:8" ht="19.5" customHeight="1" x14ac:dyDescent="0.25">
      <c r="A34" s="51" t="s">
        <v>30</v>
      </c>
      <c r="B34" s="51"/>
      <c r="C34" s="52"/>
      <c r="D34" s="52"/>
      <c r="E34" s="15" t="s">
        <v>31</v>
      </c>
      <c r="F34" s="16"/>
      <c r="G34" s="15" t="s">
        <v>32</v>
      </c>
    </row>
    <row r="35" spans="1:8" ht="15" x14ac:dyDescent="0.25">
      <c r="A35" s="15"/>
      <c r="B35" s="15"/>
      <c r="C35" s="17"/>
      <c r="D35" s="17"/>
      <c r="E35" s="15"/>
      <c r="F35" s="16"/>
      <c r="G35" s="15"/>
    </row>
    <row r="36" spans="1:8" ht="15" x14ac:dyDescent="0.25">
      <c r="A36" s="15"/>
      <c r="B36" s="15"/>
      <c r="C36" s="17"/>
      <c r="D36" s="17"/>
      <c r="E36" s="15"/>
      <c r="F36" s="16"/>
      <c r="G36" s="15"/>
    </row>
    <row r="38" spans="1:8" ht="14.25" hidden="1" customHeight="1" x14ac:dyDescent="0.2">
      <c r="A38" s="49" t="s">
        <v>33</v>
      </c>
      <c r="B38" s="49"/>
      <c r="C38" s="49"/>
      <c r="D38" s="49"/>
      <c r="E38" s="49"/>
      <c r="F38" s="49"/>
      <c r="G38" s="49"/>
      <c r="H38" s="49"/>
    </row>
    <row r="39" spans="1:8" x14ac:dyDescent="0.2">
      <c r="A39" s="49"/>
      <c r="B39" s="49"/>
      <c r="C39" s="49"/>
      <c r="D39" s="49"/>
      <c r="E39" s="49"/>
      <c r="F39" s="49"/>
      <c r="G39" s="49"/>
      <c r="H39" s="49"/>
    </row>
    <row r="40" spans="1:8" x14ac:dyDescent="0.2">
      <c r="A40" s="48" t="s">
        <v>34</v>
      </c>
      <c r="B40" s="48"/>
      <c r="C40" s="48"/>
      <c r="D40" s="48"/>
      <c r="E40" s="48"/>
      <c r="F40" s="48"/>
      <c r="G40" s="48"/>
      <c r="H40" s="48"/>
    </row>
    <row r="41" spans="1:8" ht="7.5" customHeight="1" x14ac:dyDescent="0.2">
      <c r="A41" s="48"/>
      <c r="B41" s="48"/>
      <c r="C41" s="48"/>
      <c r="D41" s="48"/>
      <c r="E41" s="48"/>
      <c r="F41" s="48"/>
      <c r="G41" s="48"/>
      <c r="H41" s="48"/>
    </row>
    <row r="42" spans="1:8" x14ac:dyDescent="0.2">
      <c r="B42" s="7"/>
      <c r="C42" s="7"/>
      <c r="D42" s="7"/>
      <c r="E42" s="7"/>
      <c r="F42" s="6"/>
      <c r="G42" s="5"/>
    </row>
    <row r="43" spans="1:8" x14ac:dyDescent="0.2">
      <c r="B43" s="7"/>
      <c r="C43" s="7"/>
      <c r="D43" s="5"/>
      <c r="E43" s="7"/>
      <c r="F43" s="6"/>
      <c r="G43" s="5"/>
    </row>
    <row r="44" spans="1:8" x14ac:dyDescent="0.2">
      <c r="B44" s="7"/>
      <c r="C44" s="7"/>
      <c r="D44" s="7"/>
      <c r="E44" s="7"/>
      <c r="F44" s="6"/>
      <c r="G44" s="5"/>
    </row>
    <row r="45" spans="1:8" x14ac:dyDescent="0.2">
      <c r="B45" s="5"/>
      <c r="C45" s="5"/>
      <c r="D45" s="5"/>
      <c r="E45" s="5"/>
      <c r="F45" s="6"/>
      <c r="G45" s="5"/>
    </row>
    <row r="46" spans="1:8" x14ac:dyDescent="0.2">
      <c r="B46" s="5"/>
      <c r="C46" s="5"/>
      <c r="D46" s="5"/>
      <c r="E46" s="5"/>
      <c r="F46" s="6"/>
      <c r="G46" s="5"/>
    </row>
  </sheetData>
  <sheetProtection selectLockedCells="1"/>
  <mergeCells count="34">
    <mergeCell ref="G3:H3"/>
    <mergeCell ref="B4:H4"/>
    <mergeCell ref="C9:E9"/>
    <mergeCell ref="F9:G9"/>
    <mergeCell ref="A14:B14"/>
    <mergeCell ref="A10:H11"/>
    <mergeCell ref="A12:B12"/>
    <mergeCell ref="A13:B13"/>
    <mergeCell ref="A8:B8"/>
    <mergeCell ref="C6:F6"/>
    <mergeCell ref="C7:F7"/>
    <mergeCell ref="A6:B6"/>
    <mergeCell ref="A7:B7"/>
    <mergeCell ref="A19:B19"/>
    <mergeCell ref="A20:B20"/>
    <mergeCell ref="A21:B21"/>
    <mergeCell ref="A23:B23"/>
    <mergeCell ref="A22:B22"/>
    <mergeCell ref="A15:B15"/>
    <mergeCell ref="A16:B16"/>
    <mergeCell ref="A17:B17"/>
    <mergeCell ref="A18:B18"/>
    <mergeCell ref="A40:H41"/>
    <mergeCell ref="A38:H39"/>
    <mergeCell ref="A31:H31"/>
    <mergeCell ref="A32:H32"/>
    <mergeCell ref="A34:B34"/>
    <mergeCell ref="C34:D34"/>
    <mergeCell ref="A25:B25"/>
    <mergeCell ref="A26:B26"/>
    <mergeCell ref="A27:B27"/>
    <mergeCell ref="A28:B28"/>
    <mergeCell ref="A24:B24"/>
    <mergeCell ref="A29:B29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  <headerFooter>
    <oddHeader xml:space="preserve">&amp;R&amp;"Elektra Text Pro,Običajno"&amp;9 JNMV: TKPP 24M
 Naročnik: Energetika Celje&amp;"Arial,Navadno"&amp;11
</oddHeader>
    <oddFooter xml:space="preserve">&amp;C
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autoPict="0" r:id="rId5">
            <anchor moveWithCells="1">
              <from>
                <xdr:col>2</xdr:col>
                <xdr:colOff>19050</xdr:colOff>
                <xdr:row>4</xdr:row>
                <xdr:rowOff>152400</xdr:rowOff>
              </from>
              <to>
                <xdr:col>7</xdr:col>
                <xdr:colOff>781050</xdr:colOff>
                <xdr:row>5</xdr:row>
                <xdr:rowOff>219075</xdr:rowOff>
              </to>
            </anchor>
          </controlPr>
        </control>
      </mc:Choice>
      <mc:Fallback>
        <control shapeId="1025" r:id="rId4" name="TextBox1"/>
      </mc:Fallback>
    </mc:AlternateContent>
    <mc:AlternateContent xmlns:mc="http://schemas.openxmlformats.org/markup-compatibility/2006">
      <mc:Choice Requires="x14">
        <control shapeId="1026" r:id="rId6" name="TextBox2">
          <controlPr defaultSize="0" autoLine="0" autoPict="0" r:id="rId7">
            <anchor moveWithCells="1">
              <from>
                <xdr:col>2</xdr:col>
                <xdr:colOff>19050</xdr:colOff>
                <xdr:row>5</xdr:row>
                <xdr:rowOff>266700</xdr:rowOff>
              </from>
              <to>
                <xdr:col>7</xdr:col>
                <xdr:colOff>762000</xdr:colOff>
                <xdr:row>7</xdr:row>
                <xdr:rowOff>0</xdr:rowOff>
              </to>
            </anchor>
          </controlPr>
        </control>
      </mc:Choice>
      <mc:Fallback>
        <control shapeId="1026" r:id="rId6" name="TextBox2"/>
      </mc:Fallback>
    </mc:AlternateContent>
    <mc:AlternateContent xmlns:mc="http://schemas.openxmlformats.org/markup-compatibility/2006">
      <mc:Choice Requires="x14">
        <control shapeId="1027" r:id="rId8" name="TextBox3">
          <controlPr defaultSize="0" autoLine="0" r:id="rId9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7</xdr:col>
                <xdr:colOff>742950</xdr:colOff>
                <xdr:row>8</xdr:row>
                <xdr:rowOff>247650</xdr:rowOff>
              </to>
            </anchor>
          </controlPr>
        </control>
      </mc:Choice>
      <mc:Fallback>
        <control shapeId="1027" r:id="rId8" name="TextBox3"/>
      </mc:Fallback>
    </mc:AlternateContent>
    <mc:AlternateContent xmlns:mc="http://schemas.openxmlformats.org/markup-compatibility/2006">
      <mc:Choice Requires="x14">
        <control shapeId="1028" r:id="rId10" name="TextBox4">
          <controlPr defaultSize="0" autoLine="0" autoPict="0" r:id="rId11">
            <anchor moveWithCells="1">
              <from>
                <xdr:col>2</xdr:col>
                <xdr:colOff>9525</xdr:colOff>
                <xdr:row>33</xdr:row>
                <xdr:rowOff>0</xdr:rowOff>
              </from>
              <to>
                <xdr:col>4</xdr:col>
                <xdr:colOff>323850</xdr:colOff>
                <xdr:row>34</xdr:row>
                <xdr:rowOff>9525</xdr:rowOff>
              </to>
            </anchor>
          </controlPr>
        </control>
      </mc:Choice>
      <mc:Fallback>
        <control shapeId="1028" r:id="rId10" name="TextBox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List1!_Hlk171336860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Jamnik</dc:creator>
  <cp:lastModifiedBy>Marjeta Vodenik</cp:lastModifiedBy>
  <cp:lastPrinted>2024-07-09T13:34:13Z</cp:lastPrinted>
  <dcterms:created xsi:type="dcterms:W3CDTF">2017-10-19T12:34:07Z</dcterms:created>
  <dcterms:modified xsi:type="dcterms:W3CDTF">2026-08-25T09:01:28Z</dcterms:modified>
</cp:coreProperties>
</file>